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49.1" sheetId="1" r:id="rId1"/>
  </sheets>
  <externalReferences>
    <externalReference r:id="rId2"/>
  </externalReferences>
  <definedNames>
    <definedName name="Z_6E36EA37_049E_4FAE_B719_2847CD16F858_.wvu.Cols" localSheetId="0" hidden="1">Козл.49.1!$F:$H,Козл.49.1!$L:$O</definedName>
    <definedName name="Z_6E36EA37_049E_4FAE_B719_2847CD16F858_.wvu.Rows" localSheetId="0" hidden="1">Козл.49.1!$42:$45</definedName>
    <definedName name="Z_73C0D023_21BD_4441_8EFA_957546C15799_.wvu.Cols" localSheetId="0" hidden="1">Козл.49.1!$F:$H,Козл.49.1!$L:$O</definedName>
    <definedName name="Z_73C0D023_21BD_4441_8EFA_957546C15799_.wvu.Rows" localSheetId="0" hidden="1">Козл.49.1!$42:$45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N50" s="1"/>
  <c r="N54" s="1"/>
  <c r="N57" s="1"/>
  <c r="L32"/>
  <c r="L50" s="1"/>
  <c r="L54" s="1"/>
  <c r="L57" s="1"/>
  <c r="O31"/>
  <c r="M31"/>
  <c r="F31"/>
  <c r="O30"/>
  <c r="M30"/>
  <c r="F30"/>
  <c r="O29"/>
  <c r="M29"/>
  <c r="F29"/>
  <c r="O28"/>
  <c r="M28"/>
  <c r="F28"/>
  <c r="O27"/>
  <c r="M27"/>
  <c r="I25" s="1"/>
  <c r="F27"/>
  <c r="O25"/>
  <c r="O50" s="1"/>
  <c r="O54" s="1"/>
  <c r="O57" s="1"/>
  <c r="N25"/>
  <c r="M25"/>
  <c r="L25"/>
  <c r="G24"/>
  <c r="E3"/>
  <c r="F26" l="1"/>
  <c r="F50" s="1"/>
  <c r="G49" s="1"/>
  <c r="H49" s="1"/>
  <c r="F54"/>
  <c r="F57" s="1"/>
  <c r="G44"/>
  <c r="H44" s="1"/>
  <c r="G42"/>
  <c r="H42" s="1"/>
  <c r="G33"/>
  <c r="H33" s="1"/>
  <c r="I32"/>
  <c r="I39"/>
  <c r="G27"/>
  <c r="H27" s="1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<sst xmlns="http://schemas.openxmlformats.org/spreadsheetml/2006/main" count="65" uniqueCount="54">
  <si>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ул.Козловская,49/1</t>
  </si>
  <si>
    <t xml:space="preserve">Площадь помещений в доме:      в т.ч.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</si>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</sst>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 refreshError="1"/>
      <sheetData sheetId="1" refreshError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3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2127.1800000000003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1557.88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569.29999999999995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427226.1</v>
      </c>
      <c r="F10" s="25"/>
      <c r="G10" s="23"/>
      <c r="H10" s="23"/>
      <c r="I10" s="25">
        <v>394363.31</v>
      </c>
      <c r="J10" s="26">
        <v>122821.19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69674.759999999995</v>
      </c>
      <c r="F12" s="25"/>
      <c r="G12" s="23"/>
      <c r="H12" s="23"/>
      <c r="I12" s="25">
        <v>64030.720000000001</v>
      </c>
      <c r="J12" s="26">
        <v>22891.93</v>
      </c>
    </row>
    <row r="13" spans="1:10" ht="14.25" customHeight="1">
      <c r="A13" s="67" t="s">
        <v>16</v>
      </c>
      <c r="B13" s="68"/>
      <c r="C13" s="68"/>
      <c r="D13" s="69"/>
      <c r="E13" s="25">
        <v>99139.41</v>
      </c>
      <c r="F13" s="25"/>
      <c r="G13" s="23"/>
      <c r="H13" s="23"/>
      <c r="I13" s="25">
        <v>91429.37</v>
      </c>
      <c r="J13" s="26">
        <v>32650.63</v>
      </c>
    </row>
    <row r="14" spans="1:10" ht="14.45" customHeight="1">
      <c r="A14" s="60" t="s">
        <v>17</v>
      </c>
      <c r="B14" s="60"/>
      <c r="C14" s="60"/>
      <c r="D14" s="60"/>
      <c r="E14" s="25">
        <v>188342.01</v>
      </c>
      <c r="F14" s="25"/>
      <c r="G14" s="23"/>
      <c r="H14" s="23"/>
      <c r="I14" s="25">
        <v>167682.38</v>
      </c>
      <c r="J14" s="26">
        <v>50106.95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2.5" customHeight="1">
      <c r="A16" s="73" t="s">
        <v>19</v>
      </c>
      <c r="B16" s="74"/>
      <c r="C16" s="74"/>
      <c r="D16" s="75"/>
      <c r="E16" s="25">
        <v>250959.52</v>
      </c>
      <c r="F16" s="25"/>
      <c r="G16" s="23"/>
      <c r="H16" s="23"/>
      <c r="I16" s="25">
        <v>234418.59</v>
      </c>
      <c r="J16" s="26">
        <v>72236.63</v>
      </c>
    </row>
    <row r="17" spans="1:15" ht="15.75">
      <c r="A17" s="60" t="s">
        <v>20</v>
      </c>
      <c r="B17" s="60"/>
      <c r="C17" s="60"/>
      <c r="D17" s="60"/>
      <c r="E17" s="25">
        <v>24676.92</v>
      </c>
      <c r="F17" s="25"/>
      <c r="G17" s="23"/>
      <c r="H17" s="23"/>
      <c r="I17" s="25">
        <v>23014.38</v>
      </c>
      <c r="J17" s="26">
        <v>7265.11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4047.12</v>
      </c>
      <c r="F21" s="25"/>
      <c r="G21" s="23"/>
      <c r="H21" s="23"/>
      <c r="I21" s="25">
        <v>3780.06</v>
      </c>
      <c r="J21" s="26">
        <v>1473.49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-591983.93999999994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7601.77</v>
      </c>
      <c r="L25" s="87">
        <f>SUM(L27:L31)</f>
        <v>495883.38</v>
      </c>
      <c r="M25" s="87">
        <f t="shared" ref="M25:O25" si="0">SUM(M27:M31)</f>
        <v>585142.38839999994</v>
      </c>
      <c r="N25" s="87">
        <f t="shared" si="0"/>
        <v>0</v>
      </c>
      <c r="O25" s="87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2136.5100000000002</v>
      </c>
      <c r="L27" s="41">
        <v>74.34</v>
      </c>
      <c r="M27" s="41">
        <f t="shared" ref="M27:M31" si="3">L27*118%</f>
        <v>87.721199999999996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643.1</v>
      </c>
      <c r="L28" s="41">
        <v>22.31</v>
      </c>
      <c r="M28" s="41">
        <f t="shared" si="3"/>
        <v>26.325799999999997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1175.06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275189.67</v>
      </c>
      <c r="M30" s="41">
        <f t="shared" si="3"/>
        <v>324723.81059999997</v>
      </c>
      <c r="N30" s="41"/>
      <c r="O30" s="41">
        <f t="shared" si="5"/>
        <v>0</v>
      </c>
    </row>
    <row r="31" spans="1:15" ht="39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3647.1</v>
      </c>
      <c r="L31" s="41">
        <v>220597.06</v>
      </c>
      <c r="M31" s="41">
        <f t="shared" si="3"/>
        <v>260304.53079999998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88835.35</v>
      </c>
      <c r="L32" s="87">
        <f>SUM(L34:L38)</f>
        <v>23000.870000000003</v>
      </c>
      <c r="M32" s="87">
        <f t="shared" ref="M32:O32" si="6">SUM(M34:M38)</f>
        <v>27141.026600000001</v>
      </c>
      <c r="N32" s="87">
        <f t="shared" si="6"/>
        <v>35741.729999999996</v>
      </c>
      <c r="O32" s="87">
        <f t="shared" si="6"/>
        <v>35969.762237399998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31152.69</v>
      </c>
      <c r="L34" s="41">
        <v>7680.84</v>
      </c>
      <c r="M34" s="41">
        <f t="shared" ref="M34:M38" si="7">L34*118%</f>
        <v>9063.3912</v>
      </c>
      <c r="N34" s="41">
        <v>20164.689999999999</v>
      </c>
      <c r="O34" s="41">
        <f t="shared" ref="O34:O38" si="8">N34*$O$23</f>
        <v>20293.340722199999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7437.77</v>
      </c>
      <c r="L35" s="41">
        <v>2312.61</v>
      </c>
      <c r="M35" s="41">
        <f t="shared" si="7"/>
        <v>2728.8798000000002</v>
      </c>
      <c r="N35" s="41">
        <v>4029.95</v>
      </c>
      <c r="O35" s="41">
        <f t="shared" si="8"/>
        <v>4055.6610810000002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6015.43</v>
      </c>
      <c r="L36" s="41">
        <v>0</v>
      </c>
      <c r="M36" s="41">
        <f t="shared" si="7"/>
        <v>0</v>
      </c>
      <c r="N36" s="41">
        <v>5681.57</v>
      </c>
      <c r="O36" s="41">
        <f>N36*$O$23</f>
        <v>5717.8184166000001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18985.490000000002</v>
      </c>
      <c r="L37" s="41">
        <v>3751.4</v>
      </c>
      <c r="M37" s="41">
        <f t="shared" si="7"/>
        <v>4426.652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25243.97</v>
      </c>
      <c r="L38" s="41">
        <v>9256.02</v>
      </c>
      <c r="M38" s="41">
        <f t="shared" si="7"/>
        <v>10922.1036</v>
      </c>
      <c r="N38" s="41">
        <v>5865.52</v>
      </c>
      <c r="O38" s="41">
        <f t="shared" si="8"/>
        <v>5902.9420176000003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78858.509999999995</v>
      </c>
      <c r="L39" s="45">
        <f>SUM(L40:L48)</f>
        <v>800.96</v>
      </c>
      <c r="M39" s="45">
        <f t="shared" ref="M39:O39" si="10">SUM(M40:M48)</f>
        <v>945.13279999999997</v>
      </c>
      <c r="N39" s="45">
        <f t="shared" si="10"/>
        <v>72726.600000000006</v>
      </c>
      <c r="O39" s="45">
        <f t="shared" si="10"/>
        <v>73190.595707999993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55689.81</v>
      </c>
      <c r="L40" s="41">
        <v>233.01</v>
      </c>
      <c r="M40" s="41">
        <f t="shared" ref="M40:M48" si="11">L40*118%</f>
        <v>274.95179999999999</v>
      </c>
      <c r="N40" s="41">
        <v>50420.52</v>
      </c>
      <c r="O40" s="41">
        <f t="shared" ref="O40:O45" si="12">N40*$O$23</f>
        <v>50742.2029176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11228.36</v>
      </c>
      <c r="L41" s="41">
        <v>68.87</v>
      </c>
      <c r="M41" s="41">
        <f t="shared" si="11"/>
        <v>81.266599999999997</v>
      </c>
      <c r="N41" s="41">
        <v>10167.15</v>
      </c>
      <c r="O41" s="41">
        <f t="shared" si="12"/>
        <v>10232.016417000001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1052.05</v>
      </c>
      <c r="L46" s="41">
        <v>28.21</v>
      </c>
      <c r="M46" s="41">
        <f t="shared" si="11"/>
        <v>33.287799999999997</v>
      </c>
      <c r="N46" s="41">
        <v>419.62</v>
      </c>
      <c r="O46" s="41">
        <f>N46*$O$23</f>
        <v>422.2971756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189.15</v>
      </c>
      <c r="L47" s="41">
        <v>42</v>
      </c>
      <c r="M47" s="41">
        <f t="shared" si="11"/>
        <v>49.559999999999995</v>
      </c>
      <c r="N47" s="42">
        <v>0</v>
      </c>
      <c r="O47" s="41">
        <f t="shared" ref="O47:O48" si="13">N47*$O$23</f>
        <v>0</v>
      </c>
    </row>
    <row r="48" spans="1:15" ht="42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10699.14</v>
      </c>
      <c r="L48" s="41">
        <v>428.87</v>
      </c>
      <c r="M48" s="41">
        <f t="shared" si="11"/>
        <v>506.06659999999999</v>
      </c>
      <c r="N48" s="41">
        <v>11719.31</v>
      </c>
      <c r="O48" s="41">
        <f t="shared" si="13"/>
        <v>11794.0791978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199.55</v>
      </c>
      <c r="L49" s="41">
        <v>187.86</v>
      </c>
      <c r="M49" s="41">
        <f>L49*118%</f>
        <v>221.6748</v>
      </c>
      <c r="N49" s="41">
        <v>300.12</v>
      </c>
      <c r="O49" s="41">
        <f>N49*$O$23-0.02</f>
        <v>302.01476560000003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175495.18</v>
      </c>
      <c r="J50" s="27"/>
      <c r="L50" s="46">
        <f>L25+L32+L39+L49</f>
        <v>519873.07</v>
      </c>
      <c r="M50" s="46">
        <f t="shared" ref="M50:O50" si="14">M25+M32+M39+M49</f>
        <v>613450.22259999998</v>
      </c>
      <c r="N50" s="46">
        <f t="shared" si="14"/>
        <v>108768.45</v>
      </c>
      <c r="O50" s="46">
        <f t="shared" si="14"/>
        <v>109462.372711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30032.38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215353.86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12134.58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433016</v>
      </c>
      <c r="L54" s="46">
        <f t="shared" ref="L54:O54" si="15">L50</f>
        <v>519873.07</v>
      </c>
      <c r="M54" s="46">
        <f t="shared" si="15"/>
        <v>613450.22259999998</v>
      </c>
      <c r="N54" s="46">
        <f t="shared" si="15"/>
        <v>108768.45</v>
      </c>
      <c r="O54" s="46">
        <f t="shared" si="15"/>
        <v>109462.372711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250959.52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234418.59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-774040.41999999993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Козл.49.1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2013-05-24T09:34:08Z</dcterms:created>
  <dcterms:modified xsi:type="dcterms:W3CDTF">2014-05-12T12:04:29Z</dcterms:modified>
</cp:coreProperties>
</file>